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C4" i="3"/>
  <c r="D56" i="3"/>
  <c r="C56" i="3"/>
  <c r="D49" i="3"/>
  <c r="C49" i="3"/>
  <c r="D43" i="3"/>
  <c r="C43" i="3"/>
  <c r="D39" i="3"/>
  <c r="C39" i="3"/>
  <c r="D29" i="3"/>
  <c r="C29" i="3"/>
  <c r="D25" i="3"/>
  <c r="C25" i="3"/>
  <c r="D15" i="3"/>
  <c r="C15" i="3"/>
  <c r="D12" i="3"/>
  <c r="D22" i="3" s="1"/>
  <c r="C12" i="3"/>
  <c r="C22" i="3" s="1"/>
  <c r="D59" i="3" l="1"/>
  <c r="D61" i="3" s="1"/>
  <c r="C59" i="3"/>
  <c r="C61" i="3" s="1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<sst xmlns="http://schemas.openxmlformats.org/spreadsheetml/2006/main" count="73" uniqueCount="57">
  <si>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</si>
  <si>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</si>
  <si>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</si>
  <si>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</si>
  <si>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</si>
  <si>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</si>
  <si>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</si>
  <si>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</si>
  <si>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</si>
  <si>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</si>
  <si>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</si>
  <si>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</si>
  <si>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</si>
  <si>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</si>
  <si>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</si>
  <si>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</si>
  <si>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</si>
  <si>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</si>
  <si>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</si>
  <si>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</si>
  <si>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</si>
  <si>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</si>
  <si>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</si>
  <si>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</si>
  <si>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</si>
  <si>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</si>
  <si>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</si>
  <si>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</si>
  <si>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</si>
  <si>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</si>
  <si>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</si>
  <si>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</si>
  <si>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</si>
  <si>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</si>
  <si>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</si>
  <si>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</si>
  <si>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</si>
  <si>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</si>
  <si>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</si>
  <si>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</si>
  <si>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</si>
  <si>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</si>
  <si>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</si>
  <si>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</si>
  <si>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</si>
  <si>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</si>
  <si>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</si>
  <si>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</si>
  <si>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</si>
  <si>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</si>
  <si>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</si>
  <si>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</si>
  <si>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</si>
  <si>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</si>
  <si>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</si>
  <si>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</si>
  <si>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IRAPUATO,GTO.
ESTADO DE ACTIVIDADES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</si>
</sst>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zoomScaleNormal="100" workbookViewId="0">
      <selection sqref="A1:D1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2019</v>
      </c>
      <c r="D2" s="10">
        <v>2018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6129041.9699999997</v>
      </c>
      <c r="D12" s="28">
        <f>SUM(D13:D14)</f>
        <v>8102968.1600000001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6129041.9699999997</v>
      </c>
      <c r="D14" s="30">
        <v>8102968.1600000001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6129041.9699999997</v>
      </c>
      <c r="D22" s="3">
        <f>SUM(D4+D12+D15)</f>
        <v>8102968.1600000001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5809927.8999999994</v>
      </c>
      <c r="D25" s="28">
        <f>SUM(D26:D28)</f>
        <v>8415209.4800000004</v>
      </c>
      <c r="E25" s="31" t="s">
        <v>55</v>
      </c>
    </row>
    <row r="26" spans="1:5" x14ac:dyDescent="0.2">
      <c r="A26" s="19"/>
      <c r="B26" s="20" t="s">
        <v>37</v>
      </c>
      <c r="C26" s="29">
        <v>4651391.51</v>
      </c>
      <c r="D26" s="30">
        <v>4580240.7699999996</v>
      </c>
      <c r="E26" s="31">
        <v>5110</v>
      </c>
    </row>
    <row r="27" spans="1:5" x14ac:dyDescent="0.2">
      <c r="A27" s="19"/>
      <c r="B27" s="20" t="s">
        <v>16</v>
      </c>
      <c r="C27" s="29">
        <v>145794.76999999999</v>
      </c>
      <c r="D27" s="30">
        <v>114655.26</v>
      </c>
      <c r="E27" s="31">
        <v>5120</v>
      </c>
    </row>
    <row r="28" spans="1:5" x14ac:dyDescent="0.2">
      <c r="A28" s="19"/>
      <c r="B28" s="20" t="s">
        <v>17</v>
      </c>
      <c r="C28" s="29">
        <v>1012741.62</v>
      </c>
      <c r="D28" s="30">
        <v>3720313.45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450175.64</v>
      </c>
      <c r="D49" s="28">
        <f>SUM(D50:D55)</f>
        <v>724375.74</v>
      </c>
      <c r="E49" s="31" t="s">
        <v>55</v>
      </c>
    </row>
    <row r="50" spans="1:9" x14ac:dyDescent="0.2">
      <c r="A50" s="19"/>
      <c r="B50" s="20" t="s">
        <v>31</v>
      </c>
      <c r="C50" s="29">
        <v>450175.64</v>
      </c>
      <c r="D50" s="30">
        <v>724375.74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6260103.5399999991</v>
      </c>
      <c r="D59" s="3">
        <f>SUM(D56+D49+D43+D39+D29+D25)</f>
        <v>9139585.2200000007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-131061.56999999937</v>
      </c>
      <c r="D61" s="28">
        <f>D22-D59</f>
        <v>-1036617.0600000005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2020-01-22T18:37:26Z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